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KOSZYKI\50252310 Uszczelki PTA\"/>
    </mc:Choice>
  </mc:AlternateContent>
  <xr:revisionPtr revIDLastSave="0" documentId="8_{577D83C5-64F6-45CB-8565-A7E7626F30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0" i="1" l="1"/>
  <c r="K58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9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6" i="1"/>
  <c r="K5" i="1"/>
  <c r="K4" i="1"/>
  <c r="K3" i="1"/>
</calcChain>
</file>

<file path=xl/sharedStrings.xml><?xml version="1.0" encoding="utf-8"?>
<sst xmlns="http://schemas.openxmlformats.org/spreadsheetml/2006/main" count="242" uniqueCount="188">
  <si>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</si>
  <si>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</si>
  <si>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</si>
  <si>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</si>
  <si>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</si>
  <si>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</si>
  <si>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</si>
  <si>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</si>
  <si>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SZT</t>
  </si>
  <si>
    <t>1</t>
  </si>
  <si>
    <t>2</t>
  </si>
  <si>
    <t>3</t>
  </si>
  <si>
    <t>4</t>
  </si>
  <si>
    <t>Cena jedn.</t>
  </si>
  <si>
    <t>Waluta</t>
  </si>
  <si>
    <t>Wartość</t>
  </si>
  <si>
    <t>5</t>
  </si>
  <si>
    <t>21</t>
  </si>
  <si>
    <t>22</t>
  </si>
  <si>
    <t>26</t>
  </si>
  <si>
    <t>29</t>
  </si>
  <si>
    <t>31</t>
  </si>
  <si>
    <t>32</t>
  </si>
  <si>
    <t>35</t>
  </si>
  <si>
    <t>68</t>
  </si>
  <si>
    <t>69</t>
  </si>
  <si>
    <t>DOSTAWA Włocławek MG35</t>
  </si>
  <si>
    <t>50252310 Komplet uszczelek</t>
  </si>
  <si>
    <t>K03-039066</t>
  </si>
  <si>
    <t>Uszczelka sp WSZ/s 1923/1763 FT2311 PTA</t>
  </si>
  <si>
    <t>K03-068293</t>
  </si>
  <si>
    <t>ORING 115,00x3,00 NBR</t>
  </si>
  <si>
    <t>K03-038342</t>
  </si>
  <si>
    <t>Uszczelka pł 1" 150 PTFE T3</t>
  </si>
  <si>
    <t>K03-039061</t>
  </si>
  <si>
    <t>Uszczelka pł 8" 150# PTFE</t>
  </si>
  <si>
    <t>K03-041006</t>
  </si>
  <si>
    <t>Uszczelka pł 20" 150# PTFE</t>
  </si>
  <si>
    <t>10</t>
  </si>
  <si>
    <t>K03-038344</t>
  </si>
  <si>
    <t>Uszczelka pł 1.1/2" 150 PTFE</t>
  </si>
  <si>
    <t>11</t>
  </si>
  <si>
    <t>K03-048860</t>
  </si>
  <si>
    <t>Uszczelka met RJ 1.1/2" 1500 304L</t>
  </si>
  <si>
    <t>13</t>
  </si>
  <si>
    <t>K03-031642</t>
  </si>
  <si>
    <t>Uszczelka pł 10" 150 PTFE</t>
  </si>
  <si>
    <t>14</t>
  </si>
  <si>
    <t>K03-052029</t>
  </si>
  <si>
    <t>Uszczelki E-2221 wg załącznika PTA</t>
  </si>
  <si>
    <t>15</t>
  </si>
  <si>
    <t>K03-041009</t>
  </si>
  <si>
    <t>Uszczelka pł 12" 150 PTFE T3</t>
  </si>
  <si>
    <t>16</t>
  </si>
  <si>
    <t>K03-040290</t>
  </si>
  <si>
    <t>Uszczelka 1200/804x3 PTFE</t>
  </si>
  <si>
    <t>17</t>
  </si>
  <si>
    <t>K03-040288</t>
  </si>
  <si>
    <t>Uszczelka 1220/824x3 PTFE BF1471 BF2111</t>
  </si>
  <si>
    <t>19</t>
  </si>
  <si>
    <t>K03-085781</t>
  </si>
  <si>
    <t>Uszczelka met 8kt R54 1500 304L</t>
  </si>
  <si>
    <t>20</t>
  </si>
  <si>
    <t>K03-038348</t>
  </si>
  <si>
    <t>Uszczelka pł 14" 150 x3,00 FKM</t>
  </si>
  <si>
    <t>K03-035278</t>
  </si>
  <si>
    <t>Uszczelka pł 16" 150 PTFE</t>
  </si>
  <si>
    <t>K03-046377</t>
  </si>
  <si>
    <t>Uszczelka pł 1634x1694 PTFE enveloped</t>
  </si>
  <si>
    <t>23</t>
  </si>
  <si>
    <t>K03-049071</t>
  </si>
  <si>
    <t>Uszczelka pł 2" 150 PTFE</t>
  </si>
  <si>
    <t>24</t>
  </si>
  <si>
    <t>K03-051893</t>
  </si>
  <si>
    <t>Uszczelka met 8kt R24 900-1500 304L</t>
  </si>
  <si>
    <t>25</t>
  </si>
  <si>
    <t>K03-049009</t>
  </si>
  <si>
    <t>Uszczelka pł FF 2.1/2 150 Soft PCV/Teflo</t>
  </si>
  <si>
    <t>K03-064144</t>
  </si>
  <si>
    <t>Uszczelka sp 240/104/150/120/4,5/3 XV232</t>
  </si>
  <si>
    <t>27</t>
  </si>
  <si>
    <t>K03-033247</t>
  </si>
  <si>
    <t>Uszczelka 26" 150 CTA PTA</t>
  </si>
  <si>
    <t>28</t>
  </si>
  <si>
    <t>K03-046602</t>
  </si>
  <si>
    <t>Uszczelka pł 28" 150 PTFE SOLID</t>
  </si>
  <si>
    <t>K03-035270</t>
  </si>
  <si>
    <t>Uszczelka pł 3" 150 PTFE</t>
  </si>
  <si>
    <t>30</t>
  </si>
  <si>
    <t>K03-051894</t>
  </si>
  <si>
    <t>Uszczelka met 8kt R35 1500 304L</t>
  </si>
  <si>
    <t>K03-054921</t>
  </si>
  <si>
    <t>Uszczelka sp SZ/s 3 1/2" 1500 304-GR</t>
  </si>
  <si>
    <t>K03-048992</t>
  </si>
  <si>
    <t>Uszczelka pł 3/4" 150 PTFE</t>
  </si>
  <si>
    <t>33</t>
  </si>
  <si>
    <t>K03-042415</t>
  </si>
  <si>
    <t>Uszczelka met 8kt R14 900-1500 304L</t>
  </si>
  <si>
    <t>34</t>
  </si>
  <si>
    <t>K03-046340</t>
  </si>
  <si>
    <t>Uszczelka pł 10 324/282x3 PTFE enveloped</t>
  </si>
  <si>
    <t>K03-046588</t>
  </si>
  <si>
    <t>Uszczelka pł 36" 150 T2 Klingeryt</t>
  </si>
  <si>
    <t>36</t>
  </si>
  <si>
    <t>K03-046581</t>
  </si>
  <si>
    <t>Uszczelka pł 48" 150B PTFE SOLID</t>
  </si>
  <si>
    <t>39</t>
  </si>
  <si>
    <t>K03-041018</t>
  </si>
  <si>
    <t>Uszczelka pł 4" 150# PTFE</t>
  </si>
  <si>
    <t>41</t>
  </si>
  <si>
    <t>K03-046589</t>
  </si>
  <si>
    <t>Uszczelka pł 48" 150 T2 Klingeryt</t>
  </si>
  <si>
    <t>42</t>
  </si>
  <si>
    <t>K03-038952</t>
  </si>
  <si>
    <t>Uszczelka pł 5" 150 PTFE</t>
  </si>
  <si>
    <t>44</t>
  </si>
  <si>
    <t>K03-057546</t>
  </si>
  <si>
    <t>Uszczelki E2411 PTA</t>
  </si>
  <si>
    <t>45</t>
  </si>
  <si>
    <t>K03-037504</t>
  </si>
  <si>
    <t>Uszczelka pł 545x509x2 PTFE E-2513 PTA</t>
  </si>
  <si>
    <t>46</t>
  </si>
  <si>
    <t>K03-031653</t>
  </si>
  <si>
    <t>Uszczelka pł 6" 150 PTFE</t>
  </si>
  <si>
    <t>48</t>
  </si>
  <si>
    <t>K03-057545</t>
  </si>
  <si>
    <t>Uszczelki E2412 PTA</t>
  </si>
  <si>
    <t>49</t>
  </si>
  <si>
    <t>K03-038346</t>
  </si>
  <si>
    <t>Uszczelka pł 8" 150 PTFE</t>
  </si>
  <si>
    <t>51</t>
  </si>
  <si>
    <t>K03-052032</t>
  </si>
  <si>
    <t>Uszczelki E2224/AB wg załącznika PTA</t>
  </si>
  <si>
    <t>52</t>
  </si>
  <si>
    <t>K03-057543</t>
  </si>
  <si>
    <t>Uszczelki E2741 PTA</t>
  </si>
  <si>
    <t>53</t>
  </si>
  <si>
    <t>K03-042709</t>
  </si>
  <si>
    <t>Uszczelka 2400x2370x3 PTFE S2522A, S2522</t>
  </si>
  <si>
    <t>54</t>
  </si>
  <si>
    <t>K03-049054</t>
  </si>
  <si>
    <t>Uszczelka pł 373x333x3 FF #150 S-1126</t>
  </si>
  <si>
    <t>55</t>
  </si>
  <si>
    <t>K03-054927</t>
  </si>
  <si>
    <t>Uszczelka pł NF10 515/405x3 PTFE</t>
  </si>
  <si>
    <t>56</t>
  </si>
  <si>
    <t>K03-054928</t>
  </si>
  <si>
    <t>Uszczelka pł 469/410x3 PTFE</t>
  </si>
  <si>
    <t>57</t>
  </si>
  <si>
    <t>K03-054929</t>
  </si>
  <si>
    <t>Uszczelka fi 50x35,5 NBR</t>
  </si>
  <si>
    <t>58</t>
  </si>
  <si>
    <t>K03-040426</t>
  </si>
  <si>
    <t>Uszczelka pł 747/697x3,2 PTFE</t>
  </si>
  <si>
    <t>59</t>
  </si>
  <si>
    <t>K03-049055</t>
  </si>
  <si>
    <t>Uszczelka pł 820x770x3 FF#150 S-1126</t>
  </si>
  <si>
    <t>60</t>
  </si>
  <si>
    <t>K03-042717</t>
  </si>
  <si>
    <t>Uszczelka  785x750x3  PTFE S2522A, S2522</t>
  </si>
  <si>
    <t>61</t>
  </si>
  <si>
    <t>K03-040427</t>
  </si>
  <si>
    <t>Uszczelka pł 901/851x3,2 PTFE</t>
  </si>
  <si>
    <t>62</t>
  </si>
  <si>
    <t>K03-040286</t>
  </si>
  <si>
    <t>Uszczelka pł 279/218x3 PTFE</t>
  </si>
  <si>
    <t>63</t>
  </si>
  <si>
    <t>K03-039062</t>
  </si>
  <si>
    <t>Uszczelka pł 14" 150# PTFE</t>
  </si>
  <si>
    <t>64</t>
  </si>
  <si>
    <t>K03-035279</t>
  </si>
  <si>
    <t>Uszczelka pł 18" 150 PTFE</t>
  </si>
  <si>
    <t>65</t>
  </si>
  <si>
    <t>K03-046633</t>
  </si>
  <si>
    <t>Uszczelka pł 24,00" 150 PTFE</t>
  </si>
  <si>
    <t>66</t>
  </si>
  <si>
    <t>K03-041019</t>
  </si>
  <si>
    <t>Uszczelka pł 6" 150 PTFE T3</t>
  </si>
  <si>
    <t>67</t>
  </si>
  <si>
    <t>K03-044194</t>
  </si>
  <si>
    <t>Taśma uszczelkowa typu "Gore" 4 x 15 mm</t>
  </si>
  <si>
    <t>K03-044195</t>
  </si>
  <si>
    <t>Taśma uszczelniająca Gore 3x15mm</t>
  </si>
  <si>
    <t>K06-016878</t>
  </si>
  <si>
    <t>Taśma teflonowa 10 x 3 PTFE</t>
  </si>
  <si>
    <t>dostawa styczeń 2027</t>
  </si>
  <si>
    <t>KPL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</si>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</sst>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Calibri Light"/>
      <family val="2"/>
      <charset val="238"/>
      <scheme val="maj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2" fontId="6" fillId="5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top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tabSelected="1" zoomScale="80" zoomScaleNormal="80" workbookViewId="0">
      <selection sqref="A1:K1"/>
    </sheetView>
  </sheetViews>
  <sheetFormatPr defaultColWidth="8.7109375" defaultRowHeight="12.75" x14ac:dyDescent="0.2"/>
  <cols>
    <col min="1" max="1" width="12.7109375" style="1" customWidth="1"/>
    <col min="2" max="2" width="4.42578125" style="3" customWidth="1"/>
    <col min="3" max="3" width="15.85546875" style="3" customWidth="1"/>
    <col min="4" max="4" width="62.42578125" style="4" customWidth="1"/>
    <col min="5" max="5" width="10.85546875" style="3" customWidth="1"/>
    <col min="6" max="6" width="8.7109375" style="3" customWidth="1"/>
    <col min="7" max="7" width="73.140625" style="1" customWidth="1"/>
    <col min="8" max="8" width="18.85546875" style="1" customWidth="1"/>
    <col min="9" max="9" width="14.42578125" style="1" customWidth="1"/>
    <col min="10" max="10" width="8.7109375" style="1"/>
    <col min="11" max="11" width="13.5703125" style="1" customWidth="1"/>
    <col min="12" max="16384" width="8.7109375" style="1"/>
  </cols>
  <sheetData>
    <row r="1" spans="1:11" ht="23.1" customHeight="1" x14ac:dyDescent="0.2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3" customHeight="1" x14ac:dyDescent="0.2">
      <c r="A2" s="8" t="s">
        <v>5</v>
      </c>
      <c r="B2" s="8" t="s">
        <v>3</v>
      </c>
      <c r="C2" s="8" t="s">
        <v>7</v>
      </c>
      <c r="D2" s="9" t="s">
        <v>6</v>
      </c>
      <c r="E2" s="8" t="s">
        <v>0</v>
      </c>
      <c r="F2" s="8" t="s">
        <v>1</v>
      </c>
      <c r="G2" s="12" t="s">
        <v>4</v>
      </c>
      <c r="H2" s="12" t="s">
        <v>2</v>
      </c>
      <c r="I2" s="10" t="s">
        <v>13</v>
      </c>
      <c r="J2" s="10" t="s">
        <v>14</v>
      </c>
      <c r="K2" s="11" t="s">
        <v>15</v>
      </c>
    </row>
    <row r="3" spans="1:11" s="2" customFormat="1" ht="35.1" customHeight="1" x14ac:dyDescent="0.2">
      <c r="A3" s="18">
        <v>50252310</v>
      </c>
      <c r="B3" s="13" t="s">
        <v>9</v>
      </c>
      <c r="C3" s="13" t="s">
        <v>28</v>
      </c>
      <c r="D3" s="13" t="s">
        <v>29</v>
      </c>
      <c r="E3" s="19">
        <v>4</v>
      </c>
      <c r="F3" s="20" t="s">
        <v>8</v>
      </c>
      <c r="G3" s="14"/>
      <c r="H3" s="15"/>
      <c r="I3" s="16"/>
      <c r="J3" s="16"/>
      <c r="K3" s="5">
        <f>E3*I3</f>
        <v>0</v>
      </c>
    </row>
    <row r="4" spans="1:11" s="2" customFormat="1" ht="35.1" customHeight="1" x14ac:dyDescent="0.2">
      <c r="A4" s="18"/>
      <c r="B4" s="13" t="s">
        <v>10</v>
      </c>
      <c r="C4" s="13" t="s">
        <v>30</v>
      </c>
      <c r="D4" s="13" t="s">
        <v>31</v>
      </c>
      <c r="E4" s="19">
        <v>1</v>
      </c>
      <c r="F4" s="20" t="s">
        <v>8</v>
      </c>
      <c r="G4" s="14"/>
      <c r="H4" s="15"/>
      <c r="I4" s="16"/>
      <c r="J4" s="16"/>
      <c r="K4" s="5">
        <f t="shared" ref="K4:K6" si="0">E4*I4</f>
        <v>0</v>
      </c>
    </row>
    <row r="5" spans="1:11" s="2" customFormat="1" ht="35.1" customHeight="1" x14ac:dyDescent="0.2">
      <c r="A5" s="18"/>
      <c r="B5" s="13" t="s">
        <v>11</v>
      </c>
      <c r="C5" s="13" t="s">
        <v>32</v>
      </c>
      <c r="D5" s="13" t="s">
        <v>33</v>
      </c>
      <c r="E5" s="19">
        <v>40</v>
      </c>
      <c r="F5" s="20" t="s">
        <v>8</v>
      </c>
      <c r="G5" s="14"/>
      <c r="H5" s="15"/>
      <c r="I5" s="16"/>
      <c r="J5" s="16"/>
      <c r="K5" s="5">
        <f t="shared" si="0"/>
        <v>0</v>
      </c>
    </row>
    <row r="6" spans="1:11" s="2" customFormat="1" ht="35.1" customHeight="1" x14ac:dyDescent="0.2">
      <c r="A6" s="18"/>
      <c r="B6" s="13" t="s">
        <v>12</v>
      </c>
      <c r="C6" s="13" t="s">
        <v>34</v>
      </c>
      <c r="D6" s="13" t="s">
        <v>35</v>
      </c>
      <c r="E6" s="19">
        <v>40</v>
      </c>
      <c r="F6" s="20" t="s">
        <v>8</v>
      </c>
      <c r="G6" s="14"/>
      <c r="H6" s="15"/>
      <c r="I6" s="16"/>
      <c r="J6" s="16"/>
      <c r="K6" s="5">
        <f t="shared" si="0"/>
        <v>0</v>
      </c>
    </row>
    <row r="7" spans="1:11" ht="35.1" customHeight="1" x14ac:dyDescent="0.2">
      <c r="A7" s="18"/>
      <c r="B7" s="13" t="s">
        <v>16</v>
      </c>
      <c r="C7" s="13" t="s">
        <v>36</v>
      </c>
      <c r="D7" s="13" t="s">
        <v>37</v>
      </c>
      <c r="E7" s="19">
        <v>15</v>
      </c>
      <c r="F7" s="20" t="s">
        <v>8</v>
      </c>
      <c r="G7" s="14"/>
      <c r="H7" s="15"/>
      <c r="I7" s="16"/>
      <c r="J7" s="16"/>
      <c r="K7" s="5">
        <f t="shared" ref="K7:K22" si="1">E7*I7</f>
        <v>0</v>
      </c>
    </row>
    <row r="8" spans="1:11" ht="35.1" customHeight="1" x14ac:dyDescent="0.2">
      <c r="A8" s="18"/>
      <c r="B8" s="13" t="s">
        <v>38</v>
      </c>
      <c r="C8" s="13" t="s">
        <v>39</v>
      </c>
      <c r="D8" s="13" t="s">
        <v>40</v>
      </c>
      <c r="E8" s="19">
        <v>20</v>
      </c>
      <c r="F8" s="20" t="s">
        <v>8</v>
      </c>
      <c r="G8" s="14"/>
      <c r="H8" s="15"/>
      <c r="I8" s="16"/>
      <c r="J8" s="16"/>
      <c r="K8" s="5">
        <f t="shared" si="1"/>
        <v>0</v>
      </c>
    </row>
    <row r="9" spans="1:11" ht="35.1" customHeight="1" x14ac:dyDescent="0.2">
      <c r="A9" s="18"/>
      <c r="B9" s="13" t="s">
        <v>41</v>
      </c>
      <c r="C9" s="13" t="s">
        <v>42</v>
      </c>
      <c r="D9" s="13" t="s">
        <v>43</v>
      </c>
      <c r="E9" s="19">
        <v>12</v>
      </c>
      <c r="F9" s="20" t="s">
        <v>8</v>
      </c>
      <c r="G9" s="14"/>
      <c r="H9" s="15"/>
      <c r="I9" s="16"/>
      <c r="J9" s="16"/>
      <c r="K9" s="5">
        <f t="shared" si="1"/>
        <v>0</v>
      </c>
    </row>
    <row r="10" spans="1:11" ht="35.1" customHeight="1" x14ac:dyDescent="0.2">
      <c r="A10" s="18"/>
      <c r="B10" s="13" t="s">
        <v>44</v>
      </c>
      <c r="C10" s="13" t="s">
        <v>45</v>
      </c>
      <c r="D10" s="13" t="s">
        <v>46</v>
      </c>
      <c r="E10" s="19">
        <v>8</v>
      </c>
      <c r="F10" s="20" t="s">
        <v>8</v>
      </c>
      <c r="G10" s="14"/>
      <c r="H10" s="15"/>
      <c r="I10" s="16"/>
      <c r="J10" s="16"/>
      <c r="K10" s="5">
        <f t="shared" si="1"/>
        <v>0</v>
      </c>
    </row>
    <row r="11" spans="1:11" ht="35.1" customHeight="1" x14ac:dyDescent="0.2">
      <c r="A11" s="18"/>
      <c r="B11" s="13" t="s">
        <v>47</v>
      </c>
      <c r="C11" s="13" t="s">
        <v>48</v>
      </c>
      <c r="D11" s="13" t="s">
        <v>49</v>
      </c>
      <c r="E11" s="19">
        <v>2</v>
      </c>
      <c r="F11" s="20" t="s">
        <v>186</v>
      </c>
      <c r="G11" s="14"/>
      <c r="H11" s="15"/>
      <c r="I11" s="16"/>
      <c r="J11" s="16"/>
      <c r="K11" s="5">
        <f t="shared" si="1"/>
        <v>0</v>
      </c>
    </row>
    <row r="12" spans="1:11" ht="35.1" customHeight="1" x14ac:dyDescent="0.2">
      <c r="A12" s="18"/>
      <c r="B12" s="13" t="s">
        <v>50</v>
      </c>
      <c r="C12" s="13" t="s">
        <v>51</v>
      </c>
      <c r="D12" s="13" t="s">
        <v>52</v>
      </c>
      <c r="E12" s="19">
        <v>10</v>
      </c>
      <c r="F12" s="20" t="s">
        <v>8</v>
      </c>
      <c r="G12" s="14"/>
      <c r="H12" s="15"/>
      <c r="I12" s="16"/>
      <c r="J12" s="16"/>
      <c r="K12" s="5">
        <f t="shared" si="1"/>
        <v>0</v>
      </c>
    </row>
    <row r="13" spans="1:11" ht="35.1" customHeight="1" x14ac:dyDescent="0.2">
      <c r="A13" s="18"/>
      <c r="B13" s="13" t="s">
        <v>53</v>
      </c>
      <c r="C13" s="13" t="s">
        <v>54</v>
      </c>
      <c r="D13" s="13" t="s">
        <v>55</v>
      </c>
      <c r="E13" s="19">
        <v>1</v>
      </c>
      <c r="F13" s="20" t="s">
        <v>8</v>
      </c>
      <c r="G13" s="14"/>
      <c r="H13" s="15"/>
      <c r="I13" s="16"/>
      <c r="J13" s="16"/>
      <c r="K13" s="5">
        <f t="shared" si="1"/>
        <v>0</v>
      </c>
    </row>
    <row r="14" spans="1:11" ht="35.1" customHeight="1" x14ac:dyDescent="0.2">
      <c r="A14" s="18"/>
      <c r="B14" s="13" t="s">
        <v>56</v>
      </c>
      <c r="C14" s="13" t="s">
        <v>57</v>
      </c>
      <c r="D14" s="13" t="s">
        <v>58</v>
      </c>
      <c r="E14" s="19">
        <v>2</v>
      </c>
      <c r="F14" s="20" t="s">
        <v>8</v>
      </c>
      <c r="G14" s="14"/>
      <c r="H14" s="15"/>
      <c r="I14" s="16"/>
      <c r="J14" s="16"/>
      <c r="K14" s="5">
        <f t="shared" si="1"/>
        <v>0</v>
      </c>
    </row>
    <row r="15" spans="1:11" ht="35.1" customHeight="1" x14ac:dyDescent="0.2">
      <c r="A15" s="18"/>
      <c r="B15" s="13" t="s">
        <v>59</v>
      </c>
      <c r="C15" s="13" t="s">
        <v>60</v>
      </c>
      <c r="D15" s="13" t="s">
        <v>61</v>
      </c>
      <c r="E15" s="19">
        <v>4</v>
      </c>
      <c r="F15" s="20" t="s">
        <v>8</v>
      </c>
      <c r="G15" s="14"/>
      <c r="H15" s="15"/>
      <c r="I15" s="16"/>
      <c r="J15" s="16"/>
      <c r="K15" s="5">
        <f t="shared" si="1"/>
        <v>0</v>
      </c>
    </row>
    <row r="16" spans="1:11" ht="35.1" customHeight="1" x14ac:dyDescent="0.2">
      <c r="A16" s="18"/>
      <c r="B16" s="13" t="s">
        <v>62</v>
      </c>
      <c r="C16" s="13" t="s">
        <v>63</v>
      </c>
      <c r="D16" s="13" t="s">
        <v>64</v>
      </c>
      <c r="E16" s="19">
        <v>2</v>
      </c>
      <c r="F16" s="20" t="s">
        <v>8</v>
      </c>
      <c r="G16" s="14"/>
      <c r="H16" s="15"/>
      <c r="I16" s="16"/>
      <c r="J16" s="16"/>
      <c r="K16" s="5">
        <f t="shared" si="1"/>
        <v>0</v>
      </c>
    </row>
    <row r="17" spans="1:11" ht="35.1" customHeight="1" x14ac:dyDescent="0.2">
      <c r="A17" s="18"/>
      <c r="B17" s="13" t="s">
        <v>17</v>
      </c>
      <c r="C17" s="13" t="s">
        <v>65</v>
      </c>
      <c r="D17" s="13" t="s">
        <v>66</v>
      </c>
      <c r="E17" s="19">
        <v>1</v>
      </c>
      <c r="F17" s="20" t="s">
        <v>8</v>
      </c>
      <c r="G17" s="14"/>
      <c r="H17" s="15"/>
      <c r="I17" s="16"/>
      <c r="J17" s="16"/>
      <c r="K17" s="5">
        <f t="shared" si="1"/>
        <v>0</v>
      </c>
    </row>
    <row r="18" spans="1:11" ht="35.1" customHeight="1" x14ac:dyDescent="0.2">
      <c r="A18" s="18"/>
      <c r="B18" s="13" t="s">
        <v>18</v>
      </c>
      <c r="C18" s="13" t="s">
        <v>67</v>
      </c>
      <c r="D18" s="13" t="s">
        <v>68</v>
      </c>
      <c r="E18" s="19">
        <v>2</v>
      </c>
      <c r="F18" s="20" t="s">
        <v>8</v>
      </c>
      <c r="G18" s="14"/>
      <c r="H18" s="15"/>
      <c r="I18" s="16"/>
      <c r="J18" s="16"/>
      <c r="K18" s="5">
        <f t="shared" si="1"/>
        <v>0</v>
      </c>
    </row>
    <row r="19" spans="1:11" ht="35.1" customHeight="1" x14ac:dyDescent="0.2">
      <c r="A19" s="18"/>
      <c r="B19" s="13" t="s">
        <v>69</v>
      </c>
      <c r="C19" s="13" t="s">
        <v>70</v>
      </c>
      <c r="D19" s="13" t="s">
        <v>71</v>
      </c>
      <c r="E19" s="19">
        <v>80</v>
      </c>
      <c r="F19" s="20" t="s">
        <v>8</v>
      </c>
      <c r="G19" s="14"/>
      <c r="H19" s="15"/>
      <c r="I19" s="16"/>
      <c r="J19" s="16"/>
      <c r="K19" s="5">
        <f t="shared" si="1"/>
        <v>0</v>
      </c>
    </row>
    <row r="20" spans="1:11" ht="35.1" customHeight="1" x14ac:dyDescent="0.2">
      <c r="A20" s="18"/>
      <c r="B20" s="13" t="s">
        <v>72</v>
      </c>
      <c r="C20" s="13" t="s">
        <v>73</v>
      </c>
      <c r="D20" s="13" t="s">
        <v>74</v>
      </c>
      <c r="E20" s="19">
        <v>1</v>
      </c>
      <c r="F20" s="20" t="s">
        <v>8</v>
      </c>
      <c r="G20" s="14"/>
      <c r="H20" s="15"/>
      <c r="I20" s="16"/>
      <c r="J20" s="16"/>
      <c r="K20" s="5">
        <f t="shared" si="1"/>
        <v>0</v>
      </c>
    </row>
    <row r="21" spans="1:11" ht="35.1" customHeight="1" x14ac:dyDescent="0.2">
      <c r="A21" s="18"/>
      <c r="B21" s="13" t="s">
        <v>75</v>
      </c>
      <c r="C21" s="13" t="s">
        <v>76</v>
      </c>
      <c r="D21" s="13" t="s">
        <v>77</v>
      </c>
      <c r="E21" s="19">
        <v>3</v>
      </c>
      <c r="F21" s="20" t="s">
        <v>8</v>
      </c>
      <c r="G21" s="14"/>
      <c r="H21" s="15"/>
      <c r="I21" s="16"/>
      <c r="J21" s="16"/>
      <c r="K21" s="5">
        <f t="shared" si="1"/>
        <v>0</v>
      </c>
    </row>
    <row r="22" spans="1:11" ht="35.1" customHeight="1" x14ac:dyDescent="0.2">
      <c r="A22" s="18"/>
      <c r="B22" s="13" t="s">
        <v>19</v>
      </c>
      <c r="C22" s="13" t="s">
        <v>78</v>
      </c>
      <c r="D22" s="13" t="s">
        <v>79</v>
      </c>
      <c r="E22" s="19">
        <v>12</v>
      </c>
      <c r="F22" s="20" t="s">
        <v>8</v>
      </c>
      <c r="G22" s="14"/>
      <c r="H22" s="15"/>
      <c r="I22" s="16"/>
      <c r="J22" s="16"/>
      <c r="K22" s="5">
        <f t="shared" si="1"/>
        <v>0</v>
      </c>
    </row>
    <row r="23" spans="1:11" ht="35.1" customHeight="1" x14ac:dyDescent="0.2">
      <c r="A23" s="18"/>
      <c r="B23" s="13" t="s">
        <v>80</v>
      </c>
      <c r="C23" s="13" t="s">
        <v>81</v>
      </c>
      <c r="D23" s="13" t="s">
        <v>82</v>
      </c>
      <c r="E23" s="19">
        <v>2</v>
      </c>
      <c r="F23" s="20" t="s">
        <v>8</v>
      </c>
      <c r="G23" s="14"/>
      <c r="H23" s="15"/>
      <c r="I23" s="16"/>
      <c r="J23" s="16"/>
      <c r="K23" s="5">
        <f t="shared" ref="K23:K58" si="2">E23*I23</f>
        <v>0</v>
      </c>
    </row>
    <row r="24" spans="1:11" ht="35.1" customHeight="1" x14ac:dyDescent="0.2">
      <c r="A24" s="18"/>
      <c r="B24" s="13" t="s">
        <v>83</v>
      </c>
      <c r="C24" s="13" t="s">
        <v>84</v>
      </c>
      <c r="D24" s="13" t="s">
        <v>85</v>
      </c>
      <c r="E24" s="19">
        <v>2</v>
      </c>
      <c r="F24" s="20" t="s">
        <v>8</v>
      </c>
      <c r="G24" s="14"/>
      <c r="H24" s="15"/>
      <c r="I24" s="16"/>
      <c r="J24" s="16"/>
      <c r="K24" s="5">
        <f t="shared" si="2"/>
        <v>0</v>
      </c>
    </row>
    <row r="25" spans="1:11" ht="35.1" customHeight="1" x14ac:dyDescent="0.2">
      <c r="A25" s="18"/>
      <c r="B25" s="13" t="s">
        <v>20</v>
      </c>
      <c r="C25" s="13" t="s">
        <v>86</v>
      </c>
      <c r="D25" s="13" t="s">
        <v>87</v>
      </c>
      <c r="E25" s="19">
        <v>60</v>
      </c>
      <c r="F25" s="20" t="s">
        <v>8</v>
      </c>
      <c r="G25" s="14"/>
      <c r="H25" s="15"/>
      <c r="I25" s="16"/>
      <c r="J25" s="16"/>
      <c r="K25" s="5">
        <f t="shared" si="2"/>
        <v>0</v>
      </c>
    </row>
    <row r="26" spans="1:11" ht="35.1" customHeight="1" x14ac:dyDescent="0.2">
      <c r="A26" s="18"/>
      <c r="B26" s="13" t="s">
        <v>88</v>
      </c>
      <c r="C26" s="13" t="s">
        <v>89</v>
      </c>
      <c r="D26" s="13" t="s">
        <v>90</v>
      </c>
      <c r="E26" s="19">
        <v>2</v>
      </c>
      <c r="F26" s="20" t="s">
        <v>8</v>
      </c>
      <c r="G26" s="14"/>
      <c r="H26" s="15"/>
      <c r="I26" s="16"/>
      <c r="J26" s="16"/>
      <c r="K26" s="5">
        <f t="shared" si="2"/>
        <v>0</v>
      </c>
    </row>
    <row r="27" spans="1:11" ht="35.1" customHeight="1" x14ac:dyDescent="0.2">
      <c r="A27" s="18"/>
      <c r="B27" s="13" t="s">
        <v>21</v>
      </c>
      <c r="C27" s="13" t="s">
        <v>91</v>
      </c>
      <c r="D27" s="13" t="s">
        <v>92</v>
      </c>
      <c r="E27" s="19">
        <v>2</v>
      </c>
      <c r="F27" s="20" t="s">
        <v>8</v>
      </c>
      <c r="G27" s="14"/>
      <c r="H27" s="15"/>
      <c r="I27" s="16"/>
      <c r="J27" s="16"/>
      <c r="K27" s="5">
        <f t="shared" si="2"/>
        <v>0</v>
      </c>
    </row>
    <row r="28" spans="1:11" ht="35.1" customHeight="1" x14ac:dyDescent="0.2">
      <c r="A28" s="18"/>
      <c r="B28" s="13" t="s">
        <v>22</v>
      </c>
      <c r="C28" s="13" t="s">
        <v>93</v>
      </c>
      <c r="D28" s="13" t="s">
        <v>94</v>
      </c>
      <c r="E28" s="19">
        <v>20</v>
      </c>
      <c r="F28" s="20" t="s">
        <v>8</v>
      </c>
      <c r="G28" s="14"/>
      <c r="H28" s="15"/>
      <c r="I28" s="16"/>
      <c r="J28" s="16"/>
      <c r="K28" s="5">
        <f t="shared" si="2"/>
        <v>0</v>
      </c>
    </row>
    <row r="29" spans="1:11" ht="35.1" customHeight="1" x14ac:dyDescent="0.2">
      <c r="A29" s="18"/>
      <c r="B29" s="13" t="s">
        <v>95</v>
      </c>
      <c r="C29" s="13" t="s">
        <v>96</v>
      </c>
      <c r="D29" s="13" t="s">
        <v>97</v>
      </c>
      <c r="E29" s="19">
        <v>6</v>
      </c>
      <c r="F29" s="20" t="s">
        <v>8</v>
      </c>
      <c r="G29" s="14"/>
      <c r="H29" s="15"/>
      <c r="I29" s="16"/>
      <c r="J29" s="16"/>
      <c r="K29" s="5">
        <f t="shared" si="2"/>
        <v>0</v>
      </c>
    </row>
    <row r="30" spans="1:11" ht="35.1" customHeight="1" x14ac:dyDescent="0.2">
      <c r="A30" s="18"/>
      <c r="B30" s="13" t="s">
        <v>98</v>
      </c>
      <c r="C30" s="13" t="s">
        <v>99</v>
      </c>
      <c r="D30" s="13" t="s">
        <v>100</v>
      </c>
      <c r="E30" s="19">
        <v>2</v>
      </c>
      <c r="F30" s="20" t="s">
        <v>8</v>
      </c>
      <c r="G30" s="14"/>
      <c r="H30" s="15"/>
      <c r="I30" s="16"/>
      <c r="J30" s="16"/>
      <c r="K30" s="5">
        <f t="shared" si="2"/>
        <v>0</v>
      </c>
    </row>
    <row r="31" spans="1:11" ht="35.1" customHeight="1" x14ac:dyDescent="0.2">
      <c r="A31" s="18"/>
      <c r="B31" s="13" t="s">
        <v>23</v>
      </c>
      <c r="C31" s="13" t="s">
        <v>101</v>
      </c>
      <c r="D31" s="13" t="s">
        <v>102</v>
      </c>
      <c r="E31" s="19">
        <v>2</v>
      </c>
      <c r="F31" s="20" t="s">
        <v>8</v>
      </c>
      <c r="G31" s="14"/>
      <c r="H31" s="15"/>
      <c r="I31" s="16"/>
      <c r="J31" s="16"/>
      <c r="K31" s="5">
        <f t="shared" si="2"/>
        <v>0</v>
      </c>
    </row>
    <row r="32" spans="1:11" ht="35.1" customHeight="1" x14ac:dyDescent="0.2">
      <c r="A32" s="18"/>
      <c r="B32" s="13" t="s">
        <v>103</v>
      </c>
      <c r="C32" s="13" t="s">
        <v>104</v>
      </c>
      <c r="D32" s="13" t="s">
        <v>105</v>
      </c>
      <c r="E32" s="19">
        <v>4</v>
      </c>
      <c r="F32" s="20" t="s">
        <v>8</v>
      </c>
      <c r="G32" s="14"/>
      <c r="H32" s="15"/>
      <c r="I32" s="16"/>
      <c r="J32" s="16"/>
      <c r="K32" s="5">
        <f t="shared" si="2"/>
        <v>0</v>
      </c>
    </row>
    <row r="33" spans="1:11" ht="35.1" customHeight="1" x14ac:dyDescent="0.2">
      <c r="A33" s="18"/>
      <c r="B33" s="13" t="s">
        <v>106</v>
      </c>
      <c r="C33" s="13" t="s">
        <v>107</v>
      </c>
      <c r="D33" s="13" t="s">
        <v>108</v>
      </c>
      <c r="E33" s="19">
        <v>100</v>
      </c>
      <c r="F33" s="20" t="s">
        <v>8</v>
      </c>
      <c r="G33" s="14"/>
      <c r="H33" s="15"/>
      <c r="I33" s="16"/>
      <c r="J33" s="16"/>
      <c r="K33" s="5">
        <f t="shared" si="2"/>
        <v>0</v>
      </c>
    </row>
    <row r="34" spans="1:11" ht="35.1" customHeight="1" x14ac:dyDescent="0.2">
      <c r="A34" s="18"/>
      <c r="B34" s="13" t="s">
        <v>109</v>
      </c>
      <c r="C34" s="13" t="s">
        <v>110</v>
      </c>
      <c r="D34" s="13" t="s">
        <v>111</v>
      </c>
      <c r="E34" s="19">
        <v>4</v>
      </c>
      <c r="F34" s="20" t="s">
        <v>8</v>
      </c>
      <c r="G34" s="14"/>
      <c r="H34" s="15"/>
      <c r="I34" s="16"/>
      <c r="J34" s="16"/>
      <c r="K34" s="5">
        <f t="shared" si="2"/>
        <v>0</v>
      </c>
    </row>
    <row r="35" spans="1:11" ht="35.1" customHeight="1" x14ac:dyDescent="0.2">
      <c r="A35" s="18"/>
      <c r="B35" s="13" t="s">
        <v>112</v>
      </c>
      <c r="C35" s="13" t="s">
        <v>113</v>
      </c>
      <c r="D35" s="13" t="s">
        <v>114</v>
      </c>
      <c r="E35" s="19">
        <v>10</v>
      </c>
      <c r="F35" s="20" t="s">
        <v>8</v>
      </c>
      <c r="G35" s="14"/>
      <c r="H35" s="15"/>
      <c r="I35" s="16"/>
      <c r="J35" s="16"/>
      <c r="K35" s="5">
        <f t="shared" si="2"/>
        <v>0</v>
      </c>
    </row>
    <row r="36" spans="1:11" ht="35.1" customHeight="1" x14ac:dyDescent="0.2">
      <c r="A36" s="18"/>
      <c r="B36" s="13" t="s">
        <v>115</v>
      </c>
      <c r="C36" s="13" t="s">
        <v>116</v>
      </c>
      <c r="D36" s="13" t="s">
        <v>117</v>
      </c>
      <c r="E36" s="19">
        <v>4</v>
      </c>
      <c r="F36" s="20" t="s">
        <v>186</v>
      </c>
      <c r="G36" s="14"/>
      <c r="H36" s="15"/>
      <c r="I36" s="16"/>
      <c r="J36" s="16"/>
      <c r="K36" s="5">
        <f t="shared" si="2"/>
        <v>0</v>
      </c>
    </row>
    <row r="37" spans="1:11" ht="35.1" customHeight="1" x14ac:dyDescent="0.2">
      <c r="A37" s="18"/>
      <c r="B37" s="13" t="s">
        <v>118</v>
      </c>
      <c r="C37" s="13" t="s">
        <v>119</v>
      </c>
      <c r="D37" s="13" t="s">
        <v>120</v>
      </c>
      <c r="E37" s="19">
        <v>1</v>
      </c>
      <c r="F37" s="20" t="s">
        <v>8</v>
      </c>
      <c r="G37" s="14"/>
      <c r="H37" s="15"/>
      <c r="I37" s="16"/>
      <c r="J37" s="16"/>
      <c r="K37" s="5">
        <f t="shared" si="2"/>
        <v>0</v>
      </c>
    </row>
    <row r="38" spans="1:11" ht="35.1" customHeight="1" x14ac:dyDescent="0.2">
      <c r="A38" s="18"/>
      <c r="B38" s="13" t="s">
        <v>121</v>
      </c>
      <c r="C38" s="13" t="s">
        <v>122</v>
      </c>
      <c r="D38" s="13" t="s">
        <v>123</v>
      </c>
      <c r="E38" s="19">
        <v>56</v>
      </c>
      <c r="F38" s="20" t="s">
        <v>8</v>
      </c>
      <c r="G38" s="14"/>
      <c r="H38" s="15"/>
      <c r="I38" s="16"/>
      <c r="J38" s="16"/>
      <c r="K38" s="5">
        <f t="shared" si="2"/>
        <v>0</v>
      </c>
    </row>
    <row r="39" spans="1:11" ht="35.1" customHeight="1" x14ac:dyDescent="0.2">
      <c r="A39" s="18"/>
      <c r="B39" s="13" t="s">
        <v>124</v>
      </c>
      <c r="C39" s="13" t="s">
        <v>125</v>
      </c>
      <c r="D39" s="13" t="s">
        <v>126</v>
      </c>
      <c r="E39" s="19">
        <v>2</v>
      </c>
      <c r="F39" s="20" t="s">
        <v>186</v>
      </c>
      <c r="G39" s="14"/>
      <c r="H39" s="15"/>
      <c r="I39" s="16"/>
      <c r="J39" s="16"/>
      <c r="K39" s="5">
        <f t="shared" si="2"/>
        <v>0</v>
      </c>
    </row>
    <row r="40" spans="1:11" ht="35.1" customHeight="1" x14ac:dyDescent="0.2">
      <c r="A40" s="18"/>
      <c r="B40" s="13" t="s">
        <v>127</v>
      </c>
      <c r="C40" s="13" t="s">
        <v>128</v>
      </c>
      <c r="D40" s="13" t="s">
        <v>129</v>
      </c>
      <c r="E40" s="19">
        <v>20</v>
      </c>
      <c r="F40" s="20" t="s">
        <v>8</v>
      </c>
      <c r="G40" s="14"/>
      <c r="H40" s="15"/>
      <c r="I40" s="16"/>
      <c r="J40" s="16"/>
      <c r="K40" s="5">
        <f t="shared" si="2"/>
        <v>0</v>
      </c>
    </row>
    <row r="41" spans="1:11" ht="35.1" customHeight="1" x14ac:dyDescent="0.2">
      <c r="A41" s="18"/>
      <c r="B41" s="13" t="s">
        <v>130</v>
      </c>
      <c r="C41" s="13" t="s">
        <v>131</v>
      </c>
      <c r="D41" s="13" t="s">
        <v>132</v>
      </c>
      <c r="E41" s="19">
        <v>4</v>
      </c>
      <c r="F41" s="20" t="s">
        <v>186</v>
      </c>
      <c r="G41" s="14"/>
      <c r="H41" s="15"/>
      <c r="I41" s="16"/>
      <c r="J41" s="16"/>
      <c r="K41" s="5">
        <f t="shared" si="2"/>
        <v>0</v>
      </c>
    </row>
    <row r="42" spans="1:11" ht="35.1" customHeight="1" x14ac:dyDescent="0.2">
      <c r="A42" s="18"/>
      <c r="B42" s="13" t="s">
        <v>133</v>
      </c>
      <c r="C42" s="13" t="s">
        <v>134</v>
      </c>
      <c r="D42" s="13" t="s">
        <v>135</v>
      </c>
      <c r="E42" s="19">
        <v>2</v>
      </c>
      <c r="F42" s="20" t="s">
        <v>186</v>
      </c>
      <c r="G42" s="14"/>
      <c r="H42" s="15"/>
      <c r="I42" s="16"/>
      <c r="J42" s="16"/>
      <c r="K42" s="5">
        <f t="shared" si="2"/>
        <v>0</v>
      </c>
    </row>
    <row r="43" spans="1:11" ht="35.1" customHeight="1" x14ac:dyDescent="0.2">
      <c r="A43" s="18"/>
      <c r="B43" s="13" t="s">
        <v>136</v>
      </c>
      <c r="C43" s="13" t="s">
        <v>137</v>
      </c>
      <c r="D43" s="13" t="s">
        <v>138</v>
      </c>
      <c r="E43" s="19">
        <v>4</v>
      </c>
      <c r="F43" s="20" t="s">
        <v>8</v>
      </c>
      <c r="G43" s="14"/>
      <c r="H43" s="15"/>
      <c r="I43" s="16"/>
      <c r="J43" s="16"/>
      <c r="K43" s="5">
        <f t="shared" si="2"/>
        <v>0</v>
      </c>
    </row>
    <row r="44" spans="1:11" ht="35.1" customHeight="1" x14ac:dyDescent="0.2">
      <c r="A44" s="18"/>
      <c r="B44" s="13" t="s">
        <v>139</v>
      </c>
      <c r="C44" s="13" t="s">
        <v>140</v>
      </c>
      <c r="D44" s="13" t="s">
        <v>141</v>
      </c>
      <c r="E44" s="19">
        <v>4</v>
      </c>
      <c r="F44" s="20" t="s">
        <v>8</v>
      </c>
      <c r="G44" s="14"/>
      <c r="H44" s="15"/>
      <c r="I44" s="16"/>
      <c r="J44" s="16"/>
      <c r="K44" s="5">
        <f t="shared" si="2"/>
        <v>0</v>
      </c>
    </row>
    <row r="45" spans="1:11" ht="35.1" customHeight="1" x14ac:dyDescent="0.2">
      <c r="A45" s="18"/>
      <c r="B45" s="13" t="s">
        <v>142</v>
      </c>
      <c r="C45" s="13" t="s">
        <v>143</v>
      </c>
      <c r="D45" s="13" t="s">
        <v>144</v>
      </c>
      <c r="E45" s="19">
        <v>4</v>
      </c>
      <c r="F45" s="20" t="s">
        <v>8</v>
      </c>
      <c r="G45" s="14"/>
      <c r="H45" s="15"/>
      <c r="I45" s="16"/>
      <c r="J45" s="16"/>
      <c r="K45" s="5">
        <f t="shared" si="2"/>
        <v>0</v>
      </c>
    </row>
    <row r="46" spans="1:11" ht="35.1" customHeight="1" x14ac:dyDescent="0.2">
      <c r="A46" s="18"/>
      <c r="B46" s="13" t="s">
        <v>145</v>
      </c>
      <c r="C46" s="13" t="s">
        <v>146</v>
      </c>
      <c r="D46" s="13" t="s">
        <v>147</v>
      </c>
      <c r="E46" s="19">
        <v>4</v>
      </c>
      <c r="F46" s="20" t="s">
        <v>8</v>
      </c>
      <c r="G46" s="14"/>
      <c r="H46" s="15"/>
      <c r="I46" s="16"/>
      <c r="J46" s="16"/>
      <c r="K46" s="5">
        <f t="shared" si="2"/>
        <v>0</v>
      </c>
    </row>
    <row r="47" spans="1:11" ht="35.1" customHeight="1" x14ac:dyDescent="0.2">
      <c r="A47" s="18"/>
      <c r="B47" s="13" t="s">
        <v>148</v>
      </c>
      <c r="C47" s="13" t="s">
        <v>149</v>
      </c>
      <c r="D47" s="13" t="s">
        <v>150</v>
      </c>
      <c r="E47" s="19">
        <v>10</v>
      </c>
      <c r="F47" s="20" t="s">
        <v>8</v>
      </c>
      <c r="G47" s="14"/>
      <c r="H47" s="15"/>
      <c r="I47" s="16"/>
      <c r="J47" s="16"/>
      <c r="K47" s="5">
        <f t="shared" si="2"/>
        <v>0</v>
      </c>
    </row>
    <row r="48" spans="1:11" ht="35.1" customHeight="1" x14ac:dyDescent="0.2">
      <c r="A48" s="18"/>
      <c r="B48" s="13" t="s">
        <v>151</v>
      </c>
      <c r="C48" s="13" t="s">
        <v>152</v>
      </c>
      <c r="D48" s="13" t="s">
        <v>153</v>
      </c>
      <c r="E48" s="19">
        <v>4</v>
      </c>
      <c r="F48" s="20" t="s">
        <v>8</v>
      </c>
      <c r="G48" s="14"/>
      <c r="H48" s="15"/>
      <c r="I48" s="16"/>
      <c r="J48" s="16"/>
      <c r="K48" s="5">
        <f t="shared" si="2"/>
        <v>0</v>
      </c>
    </row>
    <row r="49" spans="1:11" ht="35.1" customHeight="1" x14ac:dyDescent="0.2">
      <c r="A49" s="18"/>
      <c r="B49" s="13" t="s">
        <v>154</v>
      </c>
      <c r="C49" s="13" t="s">
        <v>155</v>
      </c>
      <c r="D49" s="13" t="s">
        <v>156</v>
      </c>
      <c r="E49" s="19">
        <v>4</v>
      </c>
      <c r="F49" s="20" t="s">
        <v>8</v>
      </c>
      <c r="G49" s="14"/>
      <c r="H49" s="15"/>
      <c r="I49" s="16"/>
      <c r="J49" s="16"/>
      <c r="K49" s="5">
        <f t="shared" si="2"/>
        <v>0</v>
      </c>
    </row>
    <row r="50" spans="1:11" ht="35.1" customHeight="1" x14ac:dyDescent="0.2">
      <c r="A50" s="18"/>
      <c r="B50" s="13" t="s">
        <v>157</v>
      </c>
      <c r="C50" s="13" t="s">
        <v>158</v>
      </c>
      <c r="D50" s="13" t="s">
        <v>159</v>
      </c>
      <c r="E50" s="19">
        <v>1</v>
      </c>
      <c r="F50" s="20" t="s">
        <v>8</v>
      </c>
      <c r="G50" s="14"/>
      <c r="H50" s="15"/>
      <c r="I50" s="16"/>
      <c r="J50" s="16"/>
      <c r="K50" s="5">
        <f t="shared" si="2"/>
        <v>0</v>
      </c>
    </row>
    <row r="51" spans="1:11" ht="35.1" customHeight="1" x14ac:dyDescent="0.2">
      <c r="A51" s="18"/>
      <c r="B51" s="13" t="s">
        <v>160</v>
      </c>
      <c r="C51" s="13" t="s">
        <v>161</v>
      </c>
      <c r="D51" s="13" t="s">
        <v>162</v>
      </c>
      <c r="E51" s="19">
        <v>1</v>
      </c>
      <c r="F51" s="20" t="s">
        <v>8</v>
      </c>
      <c r="G51" s="14"/>
      <c r="H51" s="15"/>
      <c r="I51" s="16"/>
      <c r="J51" s="16"/>
      <c r="K51" s="5">
        <f t="shared" si="2"/>
        <v>0</v>
      </c>
    </row>
    <row r="52" spans="1:11" ht="35.1" customHeight="1" x14ac:dyDescent="0.2">
      <c r="A52" s="18"/>
      <c r="B52" s="13" t="s">
        <v>163</v>
      </c>
      <c r="C52" s="13" t="s">
        <v>164</v>
      </c>
      <c r="D52" s="13" t="s">
        <v>165</v>
      </c>
      <c r="E52" s="19">
        <v>4</v>
      </c>
      <c r="F52" s="20" t="s">
        <v>8</v>
      </c>
      <c r="G52" s="14"/>
      <c r="H52" s="15"/>
      <c r="I52" s="16"/>
      <c r="J52" s="16"/>
      <c r="K52" s="5">
        <f t="shared" si="2"/>
        <v>0</v>
      </c>
    </row>
    <row r="53" spans="1:11" ht="35.1" customHeight="1" x14ac:dyDescent="0.2">
      <c r="A53" s="18"/>
      <c r="B53" s="13" t="s">
        <v>166</v>
      </c>
      <c r="C53" s="13" t="s">
        <v>167</v>
      </c>
      <c r="D53" s="13" t="s">
        <v>168</v>
      </c>
      <c r="E53" s="19">
        <v>12</v>
      </c>
      <c r="F53" s="20" t="s">
        <v>8</v>
      </c>
      <c r="G53" s="14"/>
      <c r="H53" s="15"/>
      <c r="I53" s="16"/>
      <c r="J53" s="16"/>
      <c r="K53" s="5">
        <f t="shared" si="2"/>
        <v>0</v>
      </c>
    </row>
    <row r="54" spans="1:11" ht="35.1" customHeight="1" x14ac:dyDescent="0.2">
      <c r="A54" s="18"/>
      <c r="B54" s="13" t="s">
        <v>169</v>
      </c>
      <c r="C54" s="13" t="s">
        <v>170</v>
      </c>
      <c r="D54" s="13" t="s">
        <v>171</v>
      </c>
      <c r="E54" s="19">
        <v>8</v>
      </c>
      <c r="F54" s="20" t="s">
        <v>8</v>
      </c>
      <c r="G54" s="14"/>
      <c r="H54" s="15"/>
      <c r="I54" s="16"/>
      <c r="J54" s="16"/>
      <c r="K54" s="5">
        <f t="shared" si="2"/>
        <v>0</v>
      </c>
    </row>
    <row r="55" spans="1:11" ht="35.1" customHeight="1" x14ac:dyDescent="0.2">
      <c r="A55" s="18"/>
      <c r="B55" s="13" t="s">
        <v>172</v>
      </c>
      <c r="C55" s="13" t="s">
        <v>173</v>
      </c>
      <c r="D55" s="13" t="s">
        <v>174</v>
      </c>
      <c r="E55" s="19">
        <v>20</v>
      </c>
      <c r="F55" s="20" t="s">
        <v>8</v>
      </c>
      <c r="G55" s="14"/>
      <c r="H55" s="15"/>
      <c r="I55" s="16"/>
      <c r="J55" s="16"/>
      <c r="K55" s="5">
        <f t="shared" si="2"/>
        <v>0</v>
      </c>
    </row>
    <row r="56" spans="1:11" ht="35.1" customHeight="1" x14ac:dyDescent="0.2">
      <c r="A56" s="18"/>
      <c r="B56" s="13" t="s">
        <v>175</v>
      </c>
      <c r="C56" s="13" t="s">
        <v>176</v>
      </c>
      <c r="D56" s="13" t="s">
        <v>177</v>
      </c>
      <c r="E56" s="19">
        <v>20</v>
      </c>
      <c r="F56" s="20" t="s">
        <v>8</v>
      </c>
      <c r="G56" s="14"/>
      <c r="H56" s="15"/>
      <c r="I56" s="16"/>
      <c r="J56" s="16"/>
      <c r="K56" s="5">
        <f t="shared" si="2"/>
        <v>0</v>
      </c>
    </row>
    <row r="57" spans="1:11" ht="35.1" customHeight="1" x14ac:dyDescent="0.2">
      <c r="A57" s="18"/>
      <c r="B57" s="13" t="s">
        <v>178</v>
      </c>
      <c r="C57" s="13" t="s">
        <v>179</v>
      </c>
      <c r="D57" s="13" t="s">
        <v>180</v>
      </c>
      <c r="E57" s="19">
        <v>100</v>
      </c>
      <c r="F57" s="20" t="s">
        <v>187</v>
      </c>
      <c r="G57" s="14"/>
      <c r="H57" s="15"/>
      <c r="I57" s="16"/>
      <c r="J57" s="16"/>
      <c r="K57" s="5">
        <f t="shared" si="2"/>
        <v>0</v>
      </c>
    </row>
    <row r="58" spans="1:11" ht="35.1" customHeight="1" x14ac:dyDescent="0.2">
      <c r="A58" s="18"/>
      <c r="B58" s="13" t="s">
        <v>24</v>
      </c>
      <c r="C58" s="13" t="s">
        <v>181</v>
      </c>
      <c r="D58" s="13" t="s">
        <v>182</v>
      </c>
      <c r="E58" s="19">
        <v>150</v>
      </c>
      <c r="F58" s="20" t="s">
        <v>187</v>
      </c>
      <c r="G58" s="14"/>
      <c r="H58" s="15"/>
      <c r="I58" s="16"/>
      <c r="J58" s="16"/>
      <c r="K58" s="5">
        <f t="shared" ref="K58" si="3">E58*I58</f>
        <v>0</v>
      </c>
    </row>
    <row r="59" spans="1:11" ht="35.1" customHeight="1" thickBot="1" x14ac:dyDescent="0.25">
      <c r="A59" s="18"/>
      <c r="B59" s="13" t="s">
        <v>25</v>
      </c>
      <c r="C59" s="13" t="s">
        <v>183</v>
      </c>
      <c r="D59" s="13" t="s">
        <v>184</v>
      </c>
      <c r="E59" s="19">
        <v>100</v>
      </c>
      <c r="F59" s="20" t="s">
        <v>8</v>
      </c>
      <c r="G59" s="14"/>
      <c r="H59" s="15"/>
      <c r="I59" s="16"/>
      <c r="J59" s="16"/>
      <c r="K59" s="5">
        <f>E58*I59</f>
        <v>0</v>
      </c>
    </row>
    <row r="60" spans="1:11" ht="24" thickBot="1" x14ac:dyDescent="0.25">
      <c r="K60" s="6">
        <f>SUM(K3:K59)</f>
        <v>0</v>
      </c>
    </row>
    <row r="65" spans="7:7" x14ac:dyDescent="0.2">
      <c r="G65" s="7" t="s">
        <v>26</v>
      </c>
    </row>
    <row r="66" spans="7:7" x14ac:dyDescent="0.2">
      <c r="G66" s="7" t="s">
        <v>185</v>
      </c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1:K1"/>
    <mergeCell ref="A3:A59"/>
  </mergeCells>
  <phoneticPr fontId="0" type="noConversion"/>
  <conditionalFormatting sqref="B3:B6">
    <cfRule type="duplicateValues" dxfId="0" priority="8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2026-04-21T10:55:43Z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2026-03-10T12:14:11Z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cfe17cfa-86ff-4e53-9c20-06e003b16934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